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45" windowHeight="7785"/>
  </bookViews>
  <sheets>
    <sheet name="Лист1" sheetId="1" r:id="rId1"/>
  </sheets>
  <definedNames>
    <definedName name="_xlnm._FilterDatabase" localSheetId="0" hidden="1">Лист1!$A$2:$K$41</definedName>
  </definedNames>
  <calcPr calcId="145621"/>
</workbook>
</file>

<file path=xl/calcChain.xml><?xml version="1.0" encoding="utf-8"?>
<calcChain xmlns="http://schemas.openxmlformats.org/spreadsheetml/2006/main">
  <c r="J4" i="1" l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H41" i="1" l="1"/>
  <c r="J3" i="1" l="1"/>
  <c r="J41" i="1" l="1"/>
</calcChain>
</file>

<file path=xl/sharedStrings.xml><?xml version="1.0" encoding="utf-8"?>
<sst xmlns="http://schemas.openxmlformats.org/spreadsheetml/2006/main" count="164" uniqueCount="66">
  <si>
    <t>Материал</t>
  </si>
  <si>
    <t>Краткий текст материала</t>
  </si>
  <si>
    <t>ЗапасМен</t>
  </si>
  <si>
    <t>ПозЗапМен</t>
  </si>
  <si>
    <t>Влт</t>
  </si>
  <si>
    <t>БЕИ</t>
  </si>
  <si>
    <t>Цена</t>
  </si>
  <si>
    <t>Количество</t>
  </si>
  <si>
    <t>Стоимость</t>
  </si>
  <si>
    <t>ИсторичДат</t>
  </si>
  <si>
    <t>RUB</t>
  </si>
  <si>
    <t>№ п/п</t>
  </si>
  <si>
    <t>ШТ</t>
  </si>
  <si>
    <t>Лот 23.20 УСМТР</t>
  </si>
  <si>
    <t>1077823</t>
  </si>
  <si>
    <t>1082312</t>
  </si>
  <si>
    <t>1088179</t>
  </si>
  <si>
    <t>1088184</t>
  </si>
  <si>
    <t>1105892</t>
  </si>
  <si>
    <t>1116227</t>
  </si>
  <si>
    <t>1165934</t>
  </si>
  <si>
    <t>1167904</t>
  </si>
  <si>
    <t>1167908</t>
  </si>
  <si>
    <t>1167911</t>
  </si>
  <si>
    <t>1167914</t>
  </si>
  <si>
    <t>1168434</t>
  </si>
  <si>
    <t>1168492</t>
  </si>
  <si>
    <t>1168495</t>
  </si>
  <si>
    <t>1168526</t>
  </si>
  <si>
    <t>1168529</t>
  </si>
  <si>
    <t>1183828</t>
  </si>
  <si>
    <t>1183829</t>
  </si>
  <si>
    <t>1275885</t>
  </si>
  <si>
    <t>1507597</t>
  </si>
  <si>
    <t>1603263</t>
  </si>
  <si>
    <t>1663161</t>
  </si>
  <si>
    <t>1663231</t>
  </si>
  <si>
    <t>1663239</t>
  </si>
  <si>
    <t>1663240</t>
  </si>
  <si>
    <t>1663495</t>
  </si>
  <si>
    <t>Костюм летний мужской защита ОПЗ тип Д мод. М015-03 брюки р.112-116/158- 164</t>
  </si>
  <si>
    <t>Костюм мужской штормовой защита от воды тип А мод. М019-03 размер 96-100/182-188</t>
  </si>
  <si>
    <t>Плащ мужской защита от влаги Форест р.112-116/182-188</t>
  </si>
  <si>
    <t>Плащ мужской защита от влаги Форест р.120-124/182-188</t>
  </si>
  <si>
    <t>Система контроля дыхательных аппаратов СКАД-1</t>
  </si>
  <si>
    <t>Костюм летний мужской для сварщика модель М021-03 размер 96-100/170-176 защита от искр, брызг расплавленного металла и окалины</t>
  </si>
  <si>
    <t>Шкаф TOP TROCK,PF-010, мод. TSF M10 для сушки полнолицевых масок</t>
  </si>
  <si>
    <t>Плащ мужской мод. М025-03 р.104-108/158-164 защита от влаги</t>
  </si>
  <si>
    <t>Плащ мужской мод. М025-03 р.112-116/170-176 защита от влаги</t>
  </si>
  <si>
    <t>Плащ мужской мод. М025-03 р.120-124/182-188 защита от влаги</t>
  </si>
  <si>
    <t>Плащ мужской мод. М025-03 р.128-132/170-176 защита от влаги</t>
  </si>
  <si>
    <t>Плащ мужской мод. М025-03 р.112-116/182-188 защита от влаги</t>
  </si>
  <si>
    <t>Плащ мужской мод. М025-03 р.104-108/146-152 защита от влаги</t>
  </si>
  <si>
    <t>Плащ мужской мод. М025-03 р.112-116/146-152 защита от влаги</t>
  </si>
  <si>
    <t>Плащ мужской мод. М025-03 р.88-92/182-188 защита от влаги</t>
  </si>
  <si>
    <t>Плащ мужской мод. М025-03 р.96-100/194-200 защита от влаги</t>
  </si>
  <si>
    <t>Плащ мужской мод. М025-03 р.96-100/146-152 защита от влаги</t>
  </si>
  <si>
    <t>Плащ мужской мод. М025-03 р.88-92/146-152 защита от влаги</t>
  </si>
  <si>
    <t>Костюм летний мужской защита ОПЗ, тип Д мод. М015-03, 104-108/146-152</t>
  </si>
  <si>
    <t>Шлем пожарного MSA Gallet F1 SF</t>
  </si>
  <si>
    <t>Комплект мужской, защита от пониженных температур и ОПЗ мод.М016-03 тип Б р.96-100/194-200</t>
  </si>
  <si>
    <t>Костюм мужской для защиты от воды М016-10 р.96-100/182-188</t>
  </si>
  <si>
    <t>Костюм мужской для защиты от воды М016-10 р.96-100/194-200</t>
  </si>
  <si>
    <t>Костюм мужской для защиты от воды М016-10 р.120-124/182-188</t>
  </si>
  <si>
    <t>Костюм мужской для защиты от воды М016-10 р.128-132/182-188</t>
  </si>
  <si>
    <t>Костюм мужской для защиты от воды М016-10 р.112-116/182-188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</si>
</sst>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4" fontId="1" fillId="0" borderId="0" xfId="0" applyNumberFormat="1" applyFont="1"/>
    <xf numFmtId="0" fontId="1" fillId="2" borderId="1" xfId="0" applyFont="1" applyFill="1" applyBorder="1" applyAlignment="1">
      <alignment horizontal="center" vertical="center"/>
    </xf>
    <xf numFmtId="4" fontId="0" fillId="0" borderId="0" xfId="0" applyNumberFormat="1"/>
    <xf numFmtId="164" fontId="0" fillId="0" borderId="0" xfId="0" applyNumberFormat="1"/>
    <xf numFmtId="0" fontId="0" fillId="0" borderId="1" xfId="0" applyFill="1" applyBorder="1" applyAlignment="1">
      <alignment horizontal="center" vertical="center"/>
    </xf>
    <xf numFmtId="0" fontId="0" fillId="0" borderId="1" xfId="0" applyFill="1" applyBorder="1"/>
    <xf numFmtId="4" fontId="0" fillId="0" borderId="1" xfId="0" applyNumberFormat="1" applyFill="1" applyBorder="1"/>
    <xf numFmtId="0" fontId="0" fillId="0" borderId="0" xfId="0" applyFill="1"/>
    <xf numFmtId="49" fontId="0" fillId="0" borderId="1" xfId="0" applyNumberFormat="1" applyFill="1" applyBorder="1"/>
    <xf numFmtId="49" fontId="0" fillId="0" borderId="1" xfId="0" applyNumberFormat="1" applyFill="1" applyBorder="1" applyAlignment="1">
      <alignment wrapText="1"/>
    </xf>
    <xf numFmtId="14" fontId="0" fillId="0" borderId="1" xfId="0" applyNumberFormat="1" applyFill="1" applyBorder="1"/>
    <xf numFmtId="164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abSelected="1" workbookViewId="0">
      <selection activeCell="A3" sqref="A3:A40"/>
    </sheetView>
  </sheetViews>
  <sheetFormatPr defaultRowHeight="15" x14ac:dyDescent="0.25"/>
  <cols>
    <col min="2" max="2" width="13.28515625" customWidth="1"/>
    <col min="3" max="3" width="42.7109375" customWidth="1"/>
    <col min="4" max="4" width="11.5703125" hidden="1" customWidth="1"/>
    <col min="5" max="5" width="11" hidden="1" customWidth="1"/>
    <col min="8" max="8" width="11.140625" customWidth="1"/>
    <col min="9" max="9" width="13.140625" customWidth="1"/>
    <col min="10" max="10" width="14.7109375" customWidth="1"/>
    <col min="11" max="11" width="14.5703125" customWidth="1"/>
  </cols>
  <sheetData>
    <row r="1" spans="1:11" x14ac:dyDescent="0.25">
      <c r="B1" t="s">
        <v>13</v>
      </c>
      <c r="J1" s="1"/>
    </row>
    <row r="2" spans="1:11" x14ac:dyDescent="0.25">
      <c r="A2" s="2" t="s">
        <v>11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7</v>
      </c>
      <c r="I2" s="2" t="s">
        <v>6</v>
      </c>
      <c r="J2" s="2" t="s">
        <v>8</v>
      </c>
      <c r="K2" s="2" t="s">
        <v>9</v>
      </c>
    </row>
    <row r="3" spans="1:11" ht="30" x14ac:dyDescent="0.25">
      <c r="A3" s="5">
        <v>1</v>
      </c>
      <c r="B3" s="9" t="s">
        <v>14</v>
      </c>
      <c r="C3" s="10" t="s">
        <v>40</v>
      </c>
      <c r="D3" s="6"/>
      <c r="E3" s="6"/>
      <c r="F3" s="9" t="s">
        <v>10</v>
      </c>
      <c r="G3" s="9" t="s">
        <v>12</v>
      </c>
      <c r="H3" s="12">
        <v>5</v>
      </c>
      <c r="I3" s="7">
        <v>3382.2</v>
      </c>
      <c r="J3" s="7">
        <f t="shared" ref="J3:J40" si="0">H3*I3</f>
        <v>16911</v>
      </c>
      <c r="K3" s="11">
        <v>41443</v>
      </c>
    </row>
    <row r="4" spans="1:11" ht="30" x14ac:dyDescent="0.25">
      <c r="A4" s="5">
        <v>2</v>
      </c>
      <c r="B4" s="9" t="s">
        <v>14</v>
      </c>
      <c r="C4" s="10" t="s">
        <v>40</v>
      </c>
      <c r="D4" s="6"/>
      <c r="E4" s="6"/>
      <c r="F4" s="9" t="s">
        <v>10</v>
      </c>
      <c r="G4" s="9" t="s">
        <v>12</v>
      </c>
      <c r="H4" s="12">
        <v>2</v>
      </c>
      <c r="I4" s="7">
        <v>3382.2</v>
      </c>
      <c r="J4" s="7">
        <f t="shared" si="0"/>
        <v>6764.4</v>
      </c>
      <c r="K4" s="11">
        <v>41443</v>
      </c>
    </row>
    <row r="5" spans="1:11" ht="30" x14ac:dyDescent="0.25">
      <c r="A5" s="5">
        <v>3</v>
      </c>
      <c r="B5" s="9" t="s">
        <v>14</v>
      </c>
      <c r="C5" s="10" t="s">
        <v>40</v>
      </c>
      <c r="D5" s="6"/>
      <c r="E5" s="6"/>
      <c r="F5" s="9" t="s">
        <v>10</v>
      </c>
      <c r="G5" s="9" t="s">
        <v>12</v>
      </c>
      <c r="H5" s="12">
        <v>3</v>
      </c>
      <c r="I5" s="7">
        <v>3208.38</v>
      </c>
      <c r="J5" s="7">
        <f t="shared" si="0"/>
        <v>9625.14</v>
      </c>
      <c r="K5" s="11">
        <v>42308</v>
      </c>
    </row>
    <row r="6" spans="1:11" ht="45" x14ac:dyDescent="0.25">
      <c r="A6" s="5">
        <v>4</v>
      </c>
      <c r="B6" s="9" t="s">
        <v>15</v>
      </c>
      <c r="C6" s="10" t="s">
        <v>41</v>
      </c>
      <c r="D6" s="6"/>
      <c r="E6" s="6"/>
      <c r="F6" s="9" t="s">
        <v>10</v>
      </c>
      <c r="G6" s="9" t="s">
        <v>12</v>
      </c>
      <c r="H6" s="12">
        <v>14</v>
      </c>
      <c r="I6" s="7">
        <v>2906.77</v>
      </c>
      <c r="J6" s="7">
        <f t="shared" si="0"/>
        <v>40694.78</v>
      </c>
      <c r="K6" s="11">
        <v>41521</v>
      </c>
    </row>
    <row r="7" spans="1:11" ht="30" x14ac:dyDescent="0.25">
      <c r="A7" s="5">
        <v>5</v>
      </c>
      <c r="B7" s="9" t="s">
        <v>16</v>
      </c>
      <c r="C7" s="10" t="s">
        <v>42</v>
      </c>
      <c r="D7" s="6"/>
      <c r="E7" s="6"/>
      <c r="F7" s="9" t="s">
        <v>10</v>
      </c>
      <c r="G7" s="9" t="s">
        <v>12</v>
      </c>
      <c r="H7" s="12">
        <v>21</v>
      </c>
      <c r="I7" s="7">
        <v>2306.77</v>
      </c>
      <c r="J7" s="7">
        <f t="shared" si="0"/>
        <v>48442.17</v>
      </c>
      <c r="K7" s="11">
        <v>41521</v>
      </c>
    </row>
    <row r="8" spans="1:11" ht="30" x14ac:dyDescent="0.25">
      <c r="A8" s="5">
        <v>6</v>
      </c>
      <c r="B8" s="9" t="s">
        <v>16</v>
      </c>
      <c r="C8" s="10" t="s">
        <v>42</v>
      </c>
      <c r="D8" s="6"/>
      <c r="E8" s="6"/>
      <c r="F8" s="9" t="s">
        <v>10</v>
      </c>
      <c r="G8" s="9" t="s">
        <v>12</v>
      </c>
      <c r="H8" s="12">
        <v>3</v>
      </c>
      <c r="I8" s="7">
        <v>2306.77</v>
      </c>
      <c r="J8" s="7">
        <f t="shared" si="0"/>
        <v>6920.3099999999995</v>
      </c>
      <c r="K8" s="11">
        <v>41521</v>
      </c>
    </row>
    <row r="9" spans="1:11" ht="30" x14ac:dyDescent="0.25">
      <c r="A9" s="5">
        <v>7</v>
      </c>
      <c r="B9" s="9" t="s">
        <v>17</v>
      </c>
      <c r="C9" s="10" t="s">
        <v>43</v>
      </c>
      <c r="D9" s="6"/>
      <c r="E9" s="6"/>
      <c r="F9" s="9" t="s">
        <v>10</v>
      </c>
      <c r="G9" s="9" t="s">
        <v>12</v>
      </c>
      <c r="H9" s="12">
        <v>1</v>
      </c>
      <c r="I9" s="7">
        <v>754.24</v>
      </c>
      <c r="J9" s="7">
        <f t="shared" si="0"/>
        <v>754.24</v>
      </c>
      <c r="K9" s="11">
        <v>40992</v>
      </c>
    </row>
    <row r="10" spans="1:11" ht="30" x14ac:dyDescent="0.25">
      <c r="A10" s="5">
        <v>8</v>
      </c>
      <c r="B10" s="9" t="s">
        <v>18</v>
      </c>
      <c r="C10" s="10" t="s">
        <v>44</v>
      </c>
      <c r="D10" s="6"/>
      <c r="E10" s="6"/>
      <c r="F10" s="9" t="s">
        <v>10</v>
      </c>
      <c r="G10" s="9" t="s">
        <v>12</v>
      </c>
      <c r="H10" s="12">
        <v>2</v>
      </c>
      <c r="I10" s="7">
        <v>156400</v>
      </c>
      <c r="J10" s="7">
        <f t="shared" si="0"/>
        <v>312800</v>
      </c>
      <c r="K10" s="11">
        <v>41519</v>
      </c>
    </row>
    <row r="11" spans="1:11" ht="60" x14ac:dyDescent="0.25">
      <c r="A11" s="5">
        <v>9</v>
      </c>
      <c r="B11" s="9" t="s">
        <v>19</v>
      </c>
      <c r="C11" s="10" t="s">
        <v>45</v>
      </c>
      <c r="D11" s="6"/>
      <c r="E11" s="6"/>
      <c r="F11" s="9" t="s">
        <v>10</v>
      </c>
      <c r="G11" s="9" t="s">
        <v>12</v>
      </c>
      <c r="H11" s="12">
        <v>21</v>
      </c>
      <c r="I11" s="7">
        <v>7290.67</v>
      </c>
      <c r="J11" s="7">
        <f t="shared" si="0"/>
        <v>153104.07</v>
      </c>
      <c r="K11" s="11">
        <v>41997</v>
      </c>
    </row>
    <row r="12" spans="1:11" ht="30" x14ac:dyDescent="0.25">
      <c r="A12" s="5">
        <v>10</v>
      </c>
      <c r="B12" s="9" t="s">
        <v>20</v>
      </c>
      <c r="C12" s="10" t="s">
        <v>46</v>
      </c>
      <c r="D12" s="6"/>
      <c r="E12" s="6"/>
      <c r="F12" s="9" t="s">
        <v>10</v>
      </c>
      <c r="G12" s="9" t="s">
        <v>12</v>
      </c>
      <c r="H12" s="12">
        <v>1</v>
      </c>
      <c r="I12" s="7">
        <v>3092.03</v>
      </c>
      <c r="J12" s="7">
        <f t="shared" si="0"/>
        <v>3092.03</v>
      </c>
      <c r="K12" s="11">
        <v>41519</v>
      </c>
    </row>
    <row r="13" spans="1:11" ht="30" x14ac:dyDescent="0.25">
      <c r="A13" s="5">
        <v>11</v>
      </c>
      <c r="B13" s="9" t="s">
        <v>21</v>
      </c>
      <c r="C13" s="10" t="s">
        <v>47</v>
      </c>
      <c r="D13" s="6"/>
      <c r="E13" s="6"/>
      <c r="F13" s="9" t="s">
        <v>10</v>
      </c>
      <c r="G13" s="9" t="s">
        <v>12</v>
      </c>
      <c r="H13" s="12">
        <v>20</v>
      </c>
      <c r="I13" s="7">
        <v>2322.5500000000002</v>
      </c>
      <c r="J13" s="7">
        <f t="shared" si="0"/>
        <v>46451</v>
      </c>
      <c r="K13" s="11">
        <v>42278</v>
      </c>
    </row>
    <row r="14" spans="1:11" ht="30" x14ac:dyDescent="0.25">
      <c r="A14" s="5">
        <v>12</v>
      </c>
      <c r="B14" s="9" t="s">
        <v>22</v>
      </c>
      <c r="C14" s="10" t="s">
        <v>48</v>
      </c>
      <c r="D14" s="6"/>
      <c r="E14" s="6"/>
      <c r="F14" s="9" t="s">
        <v>10</v>
      </c>
      <c r="G14" s="9" t="s">
        <v>12</v>
      </c>
      <c r="H14" s="12">
        <v>23</v>
      </c>
      <c r="I14" s="7">
        <v>2306.77</v>
      </c>
      <c r="J14" s="7">
        <f t="shared" si="0"/>
        <v>53055.71</v>
      </c>
      <c r="K14" s="11">
        <v>41527</v>
      </c>
    </row>
    <row r="15" spans="1:11" ht="30" x14ac:dyDescent="0.25">
      <c r="A15" s="5">
        <v>13</v>
      </c>
      <c r="B15" s="9" t="s">
        <v>22</v>
      </c>
      <c r="C15" s="10" t="s">
        <v>48</v>
      </c>
      <c r="D15" s="6"/>
      <c r="E15" s="6"/>
      <c r="F15" s="9" t="s">
        <v>10</v>
      </c>
      <c r="G15" s="9" t="s">
        <v>12</v>
      </c>
      <c r="H15" s="12">
        <v>14</v>
      </c>
      <c r="I15" s="7">
        <v>2322.5500000000002</v>
      </c>
      <c r="J15" s="7">
        <f t="shared" si="0"/>
        <v>32515.700000000004</v>
      </c>
      <c r="K15" s="11">
        <v>42278</v>
      </c>
    </row>
    <row r="16" spans="1:11" ht="30" x14ac:dyDescent="0.25">
      <c r="A16" s="5">
        <v>14</v>
      </c>
      <c r="B16" s="9" t="s">
        <v>22</v>
      </c>
      <c r="C16" s="10" t="s">
        <v>48</v>
      </c>
      <c r="D16" s="6"/>
      <c r="E16" s="6"/>
      <c r="F16" s="9" t="s">
        <v>10</v>
      </c>
      <c r="G16" s="9" t="s">
        <v>12</v>
      </c>
      <c r="H16" s="12">
        <v>5</v>
      </c>
      <c r="I16" s="7">
        <v>2322.5500000000002</v>
      </c>
      <c r="J16" s="7">
        <f t="shared" si="0"/>
        <v>11612.75</v>
      </c>
      <c r="K16" s="11">
        <v>42394</v>
      </c>
    </row>
    <row r="17" spans="1:11" ht="30" x14ac:dyDescent="0.25">
      <c r="A17" s="5">
        <v>15</v>
      </c>
      <c r="B17" s="9" t="s">
        <v>23</v>
      </c>
      <c r="C17" s="10" t="s">
        <v>49</v>
      </c>
      <c r="D17" s="6"/>
      <c r="E17" s="6"/>
      <c r="F17" s="9" t="s">
        <v>10</v>
      </c>
      <c r="G17" s="9" t="s">
        <v>12</v>
      </c>
      <c r="H17" s="12">
        <v>94</v>
      </c>
      <c r="I17" s="7">
        <v>2306.77</v>
      </c>
      <c r="J17" s="7">
        <f t="shared" si="0"/>
        <v>216836.38</v>
      </c>
      <c r="K17" s="11">
        <v>41527</v>
      </c>
    </row>
    <row r="18" spans="1:11" ht="30" x14ac:dyDescent="0.25">
      <c r="A18" s="5">
        <v>16</v>
      </c>
      <c r="B18" s="9" t="s">
        <v>23</v>
      </c>
      <c r="C18" s="10" t="s">
        <v>49</v>
      </c>
      <c r="D18" s="6"/>
      <c r="E18" s="6"/>
      <c r="F18" s="9" t="s">
        <v>10</v>
      </c>
      <c r="G18" s="9" t="s">
        <v>12</v>
      </c>
      <c r="H18" s="12">
        <v>1</v>
      </c>
      <c r="I18" s="7">
        <v>2306.4</v>
      </c>
      <c r="J18" s="7">
        <f t="shared" si="0"/>
        <v>2306.4</v>
      </c>
      <c r="K18" s="11">
        <v>41521</v>
      </c>
    </row>
    <row r="19" spans="1:11" ht="30" x14ac:dyDescent="0.25">
      <c r="A19" s="5">
        <v>17</v>
      </c>
      <c r="B19" s="9" t="s">
        <v>23</v>
      </c>
      <c r="C19" s="10" t="s">
        <v>49</v>
      </c>
      <c r="D19" s="6"/>
      <c r="E19" s="6"/>
      <c r="F19" s="9" t="s">
        <v>10</v>
      </c>
      <c r="G19" s="9" t="s">
        <v>12</v>
      </c>
      <c r="H19" s="12">
        <v>6</v>
      </c>
      <c r="I19" s="7">
        <v>2306.4</v>
      </c>
      <c r="J19" s="7">
        <f t="shared" si="0"/>
        <v>13838.400000000001</v>
      </c>
      <c r="K19" s="11">
        <v>41521</v>
      </c>
    </row>
    <row r="20" spans="1:11" ht="30" x14ac:dyDescent="0.25">
      <c r="A20" s="5">
        <v>18</v>
      </c>
      <c r="B20" s="9" t="s">
        <v>23</v>
      </c>
      <c r="C20" s="10" t="s">
        <v>49</v>
      </c>
      <c r="D20" s="6"/>
      <c r="E20" s="6"/>
      <c r="F20" s="9" t="s">
        <v>10</v>
      </c>
      <c r="G20" s="9" t="s">
        <v>12</v>
      </c>
      <c r="H20" s="12">
        <v>5</v>
      </c>
      <c r="I20" s="7">
        <v>2322.5500000000002</v>
      </c>
      <c r="J20" s="7">
        <f t="shared" si="0"/>
        <v>11612.75</v>
      </c>
      <c r="K20" s="11">
        <v>42278</v>
      </c>
    </row>
    <row r="21" spans="1:11" ht="30" x14ac:dyDescent="0.25">
      <c r="A21" s="5">
        <v>19</v>
      </c>
      <c r="B21" s="9" t="s">
        <v>24</v>
      </c>
      <c r="C21" s="10" t="s">
        <v>50</v>
      </c>
      <c r="D21" s="6"/>
      <c r="E21" s="6"/>
      <c r="F21" s="9" t="s">
        <v>10</v>
      </c>
      <c r="G21" s="9" t="s">
        <v>12</v>
      </c>
      <c r="H21" s="12">
        <v>4</v>
      </c>
      <c r="I21" s="7">
        <v>2322.5500000000002</v>
      </c>
      <c r="J21" s="7">
        <f t="shared" si="0"/>
        <v>9290.2000000000007</v>
      </c>
      <c r="K21" s="11">
        <v>42278</v>
      </c>
    </row>
    <row r="22" spans="1:11" ht="30" x14ac:dyDescent="0.25">
      <c r="A22" s="5">
        <v>20</v>
      </c>
      <c r="B22" s="9" t="s">
        <v>25</v>
      </c>
      <c r="C22" s="10" t="s">
        <v>51</v>
      </c>
      <c r="D22" s="6"/>
      <c r="E22" s="6"/>
      <c r="F22" s="9" t="s">
        <v>10</v>
      </c>
      <c r="G22" s="9" t="s">
        <v>12</v>
      </c>
      <c r="H22" s="12">
        <v>88</v>
      </c>
      <c r="I22" s="7">
        <v>2306.77</v>
      </c>
      <c r="J22" s="7">
        <f t="shared" si="0"/>
        <v>202995.76</v>
      </c>
      <c r="K22" s="11">
        <v>41527</v>
      </c>
    </row>
    <row r="23" spans="1:11" ht="30" x14ac:dyDescent="0.25">
      <c r="A23" s="5">
        <v>21</v>
      </c>
      <c r="B23" s="9" t="s">
        <v>25</v>
      </c>
      <c r="C23" s="10" t="s">
        <v>51</v>
      </c>
      <c r="D23" s="6"/>
      <c r="E23" s="6"/>
      <c r="F23" s="9" t="s">
        <v>10</v>
      </c>
      <c r="G23" s="9" t="s">
        <v>12</v>
      </c>
      <c r="H23" s="12">
        <v>22</v>
      </c>
      <c r="I23" s="7">
        <v>2322.5500000000002</v>
      </c>
      <c r="J23" s="7">
        <f t="shared" si="0"/>
        <v>51096.100000000006</v>
      </c>
      <c r="K23" s="11">
        <v>42278</v>
      </c>
    </row>
    <row r="24" spans="1:11" s="8" customFormat="1" ht="30" x14ac:dyDescent="0.25">
      <c r="A24" s="5">
        <v>22</v>
      </c>
      <c r="B24" s="9" t="s">
        <v>25</v>
      </c>
      <c r="C24" s="10" t="s">
        <v>51</v>
      </c>
      <c r="D24" s="6"/>
      <c r="E24" s="6"/>
      <c r="F24" s="9" t="s">
        <v>10</v>
      </c>
      <c r="G24" s="9" t="s">
        <v>12</v>
      </c>
      <c r="H24" s="12">
        <v>11</v>
      </c>
      <c r="I24" s="7">
        <v>2308.0100000000002</v>
      </c>
      <c r="J24" s="7">
        <f t="shared" si="0"/>
        <v>25388.11</v>
      </c>
      <c r="K24" s="11">
        <v>42400</v>
      </c>
    </row>
    <row r="25" spans="1:11" ht="30" x14ac:dyDescent="0.25">
      <c r="A25" s="5">
        <v>23</v>
      </c>
      <c r="B25" s="9" t="s">
        <v>26</v>
      </c>
      <c r="C25" s="10" t="s">
        <v>52</v>
      </c>
      <c r="D25" s="6"/>
      <c r="E25" s="6"/>
      <c r="F25" s="9" t="s">
        <v>10</v>
      </c>
      <c r="G25" s="9" t="s">
        <v>12</v>
      </c>
      <c r="H25" s="12">
        <v>4</v>
      </c>
      <c r="I25" s="7">
        <v>2322.5500000000002</v>
      </c>
      <c r="J25" s="7">
        <f t="shared" si="0"/>
        <v>9290.2000000000007</v>
      </c>
      <c r="K25" s="11">
        <v>42278</v>
      </c>
    </row>
    <row r="26" spans="1:11" ht="30" x14ac:dyDescent="0.25">
      <c r="A26" s="5">
        <v>24</v>
      </c>
      <c r="B26" s="9" t="s">
        <v>27</v>
      </c>
      <c r="C26" s="10" t="s">
        <v>53</v>
      </c>
      <c r="D26" s="6"/>
      <c r="E26" s="6"/>
      <c r="F26" s="9" t="s">
        <v>10</v>
      </c>
      <c r="G26" s="9" t="s">
        <v>12</v>
      </c>
      <c r="H26" s="12">
        <v>4</v>
      </c>
      <c r="I26" s="7">
        <v>2322.5500000000002</v>
      </c>
      <c r="J26" s="7">
        <f t="shared" si="0"/>
        <v>9290.2000000000007</v>
      </c>
      <c r="K26" s="11">
        <v>42278</v>
      </c>
    </row>
    <row r="27" spans="1:11" ht="30" x14ac:dyDescent="0.25">
      <c r="A27" s="5">
        <v>25</v>
      </c>
      <c r="B27" s="9" t="s">
        <v>28</v>
      </c>
      <c r="C27" s="10" t="s">
        <v>54</v>
      </c>
      <c r="D27" s="6"/>
      <c r="E27" s="6"/>
      <c r="F27" s="9" t="s">
        <v>10</v>
      </c>
      <c r="G27" s="9" t="s">
        <v>12</v>
      </c>
      <c r="H27" s="12">
        <v>17</v>
      </c>
      <c r="I27" s="7">
        <v>2322.5500000000002</v>
      </c>
      <c r="J27" s="7">
        <f t="shared" si="0"/>
        <v>39483.350000000006</v>
      </c>
      <c r="K27" s="11">
        <v>42278</v>
      </c>
    </row>
    <row r="28" spans="1:11" ht="30" x14ac:dyDescent="0.25">
      <c r="A28" s="5">
        <v>26</v>
      </c>
      <c r="B28" s="9" t="s">
        <v>29</v>
      </c>
      <c r="C28" s="10" t="s">
        <v>55</v>
      </c>
      <c r="D28" s="6"/>
      <c r="E28" s="6"/>
      <c r="F28" s="9" t="s">
        <v>10</v>
      </c>
      <c r="G28" s="9" t="s">
        <v>12</v>
      </c>
      <c r="H28" s="12">
        <v>1</v>
      </c>
      <c r="I28" s="7">
        <v>2322.5500000000002</v>
      </c>
      <c r="J28" s="7">
        <f t="shared" si="0"/>
        <v>2322.5500000000002</v>
      </c>
      <c r="K28" s="11">
        <v>42278</v>
      </c>
    </row>
    <row r="29" spans="1:11" ht="30" x14ac:dyDescent="0.25">
      <c r="A29" s="5">
        <v>27</v>
      </c>
      <c r="B29" s="9" t="s">
        <v>30</v>
      </c>
      <c r="C29" s="10" t="s">
        <v>56</v>
      </c>
      <c r="D29" s="6"/>
      <c r="E29" s="6"/>
      <c r="F29" s="9" t="s">
        <v>10</v>
      </c>
      <c r="G29" s="9" t="s">
        <v>12</v>
      </c>
      <c r="H29" s="12">
        <v>2</v>
      </c>
      <c r="I29" s="7">
        <v>2322.5500000000002</v>
      </c>
      <c r="J29" s="7">
        <f t="shared" si="0"/>
        <v>4645.1000000000004</v>
      </c>
      <c r="K29" s="11">
        <v>42278</v>
      </c>
    </row>
    <row r="30" spans="1:11" ht="30" x14ac:dyDescent="0.25">
      <c r="A30" s="5">
        <v>28</v>
      </c>
      <c r="B30" s="9" t="s">
        <v>31</v>
      </c>
      <c r="C30" s="10" t="s">
        <v>57</v>
      </c>
      <c r="D30" s="6"/>
      <c r="E30" s="6"/>
      <c r="F30" s="9" t="s">
        <v>10</v>
      </c>
      <c r="G30" s="9" t="s">
        <v>12</v>
      </c>
      <c r="H30" s="12">
        <v>1</v>
      </c>
      <c r="I30" s="7">
        <v>2322.5500000000002</v>
      </c>
      <c r="J30" s="7">
        <f t="shared" si="0"/>
        <v>2322.5500000000002</v>
      </c>
      <c r="K30" s="11">
        <v>42278</v>
      </c>
    </row>
    <row r="31" spans="1:11" ht="30" x14ac:dyDescent="0.25">
      <c r="A31" s="5">
        <v>29</v>
      </c>
      <c r="B31" s="9" t="s">
        <v>32</v>
      </c>
      <c r="C31" s="10" t="s">
        <v>58</v>
      </c>
      <c r="D31" s="6"/>
      <c r="E31" s="6"/>
      <c r="F31" s="9" t="s">
        <v>10</v>
      </c>
      <c r="G31" s="9" t="s">
        <v>12</v>
      </c>
      <c r="H31" s="12">
        <v>1</v>
      </c>
      <c r="I31" s="7">
        <v>3900.84</v>
      </c>
      <c r="J31" s="7">
        <f t="shared" si="0"/>
        <v>3900.84</v>
      </c>
      <c r="K31" s="11">
        <v>42318</v>
      </c>
    </row>
    <row r="32" spans="1:11" x14ac:dyDescent="0.25">
      <c r="A32" s="5">
        <v>30</v>
      </c>
      <c r="B32" s="9" t="s">
        <v>33</v>
      </c>
      <c r="C32" s="10" t="s">
        <v>59</v>
      </c>
      <c r="D32" s="6"/>
      <c r="E32" s="6"/>
      <c r="F32" s="9" t="s">
        <v>10</v>
      </c>
      <c r="G32" s="9" t="s">
        <v>12</v>
      </c>
      <c r="H32" s="12">
        <v>12</v>
      </c>
      <c r="I32" s="7">
        <v>50034.75</v>
      </c>
      <c r="J32" s="7">
        <f t="shared" si="0"/>
        <v>600417</v>
      </c>
      <c r="K32" s="11">
        <v>41519</v>
      </c>
    </row>
    <row r="33" spans="1:11" ht="45" x14ac:dyDescent="0.25">
      <c r="A33" s="5">
        <v>31</v>
      </c>
      <c r="B33" s="9" t="s">
        <v>34</v>
      </c>
      <c r="C33" s="10" t="s">
        <v>60</v>
      </c>
      <c r="D33" s="6"/>
      <c r="E33" s="6"/>
      <c r="F33" s="9" t="s">
        <v>10</v>
      </c>
      <c r="G33" s="9" t="s">
        <v>12</v>
      </c>
      <c r="H33" s="12">
        <v>1</v>
      </c>
      <c r="I33" s="7">
        <v>6452.88</v>
      </c>
      <c r="J33" s="7">
        <f t="shared" si="0"/>
        <v>6452.88</v>
      </c>
      <c r="K33" s="11">
        <v>42308</v>
      </c>
    </row>
    <row r="34" spans="1:11" ht="30" x14ac:dyDescent="0.25">
      <c r="A34" s="5">
        <v>32</v>
      </c>
      <c r="B34" s="9" t="s">
        <v>35</v>
      </c>
      <c r="C34" s="10" t="s">
        <v>61</v>
      </c>
      <c r="D34" s="6"/>
      <c r="E34" s="6"/>
      <c r="F34" s="9" t="s">
        <v>10</v>
      </c>
      <c r="G34" s="9" t="s">
        <v>12</v>
      </c>
      <c r="H34" s="12">
        <v>9</v>
      </c>
      <c r="I34" s="7">
        <v>3064.57</v>
      </c>
      <c r="J34" s="7">
        <f t="shared" si="0"/>
        <v>27581.13</v>
      </c>
      <c r="K34" s="11">
        <v>41915</v>
      </c>
    </row>
    <row r="35" spans="1:11" ht="30" x14ac:dyDescent="0.25">
      <c r="A35" s="5">
        <v>33</v>
      </c>
      <c r="B35" s="9" t="s">
        <v>35</v>
      </c>
      <c r="C35" s="10" t="s">
        <v>61</v>
      </c>
      <c r="D35" s="6"/>
      <c r="E35" s="6"/>
      <c r="F35" s="9" t="s">
        <v>10</v>
      </c>
      <c r="G35" s="9" t="s">
        <v>12</v>
      </c>
      <c r="H35" s="12">
        <v>1</v>
      </c>
      <c r="I35" s="7">
        <v>3064.57</v>
      </c>
      <c r="J35" s="7">
        <f t="shared" si="0"/>
        <v>3064.57</v>
      </c>
      <c r="K35" s="11">
        <v>41953</v>
      </c>
    </row>
    <row r="36" spans="1:11" ht="30" x14ac:dyDescent="0.25">
      <c r="A36" s="5">
        <v>34</v>
      </c>
      <c r="B36" s="9" t="s">
        <v>36</v>
      </c>
      <c r="C36" s="10" t="s">
        <v>62</v>
      </c>
      <c r="D36" s="6"/>
      <c r="E36" s="6"/>
      <c r="F36" s="9" t="s">
        <v>10</v>
      </c>
      <c r="G36" s="9" t="s">
        <v>12</v>
      </c>
      <c r="H36" s="12">
        <v>1</v>
      </c>
      <c r="I36" s="7">
        <v>3064.57</v>
      </c>
      <c r="J36" s="7">
        <f t="shared" si="0"/>
        <v>3064.57</v>
      </c>
      <c r="K36" s="11">
        <v>42308</v>
      </c>
    </row>
    <row r="37" spans="1:11" ht="30" x14ac:dyDescent="0.25">
      <c r="A37" s="5">
        <v>35</v>
      </c>
      <c r="B37" s="9" t="s">
        <v>36</v>
      </c>
      <c r="C37" s="10" t="s">
        <v>62</v>
      </c>
      <c r="D37" s="6"/>
      <c r="E37" s="6"/>
      <c r="F37" s="9" t="s">
        <v>10</v>
      </c>
      <c r="G37" s="9" t="s">
        <v>12</v>
      </c>
      <c r="H37" s="12">
        <v>1</v>
      </c>
      <c r="I37" s="7">
        <v>3064.57</v>
      </c>
      <c r="J37" s="7">
        <f t="shared" si="0"/>
        <v>3064.57</v>
      </c>
      <c r="K37" s="11">
        <v>42308</v>
      </c>
    </row>
    <row r="38" spans="1:11" ht="30" x14ac:dyDescent="0.25">
      <c r="A38" s="5">
        <v>36</v>
      </c>
      <c r="B38" s="9" t="s">
        <v>37</v>
      </c>
      <c r="C38" s="10" t="s">
        <v>63</v>
      </c>
      <c r="D38" s="6"/>
      <c r="E38" s="6"/>
      <c r="F38" s="9" t="s">
        <v>10</v>
      </c>
      <c r="G38" s="9" t="s">
        <v>12</v>
      </c>
      <c r="H38" s="12">
        <v>8</v>
      </c>
      <c r="I38" s="7">
        <v>3064.57</v>
      </c>
      <c r="J38" s="7">
        <f t="shared" si="0"/>
        <v>24516.560000000001</v>
      </c>
      <c r="K38" s="11">
        <v>41915</v>
      </c>
    </row>
    <row r="39" spans="1:11" ht="30" x14ac:dyDescent="0.25">
      <c r="A39" s="5">
        <v>37</v>
      </c>
      <c r="B39" s="9" t="s">
        <v>38</v>
      </c>
      <c r="C39" s="10" t="s">
        <v>64</v>
      </c>
      <c r="D39" s="6"/>
      <c r="E39" s="6"/>
      <c r="F39" s="9" t="s">
        <v>10</v>
      </c>
      <c r="G39" s="9" t="s">
        <v>12</v>
      </c>
      <c r="H39" s="12">
        <v>2</v>
      </c>
      <c r="I39" s="7">
        <v>3064.57</v>
      </c>
      <c r="J39" s="7">
        <f t="shared" si="0"/>
        <v>6129.14</v>
      </c>
      <c r="K39" s="11">
        <v>41915</v>
      </c>
    </row>
    <row r="40" spans="1:11" ht="30" x14ac:dyDescent="0.25">
      <c r="A40" s="5">
        <v>38</v>
      </c>
      <c r="B40" s="9" t="s">
        <v>39</v>
      </c>
      <c r="C40" s="10" t="s">
        <v>65</v>
      </c>
      <c r="D40" s="6"/>
      <c r="E40" s="6"/>
      <c r="F40" s="9" t="s">
        <v>10</v>
      </c>
      <c r="G40" s="9" t="s">
        <v>12</v>
      </c>
      <c r="H40" s="12">
        <v>4</v>
      </c>
      <c r="I40" s="7">
        <v>3064.58</v>
      </c>
      <c r="J40" s="7">
        <f t="shared" si="0"/>
        <v>12258.32</v>
      </c>
      <c r="K40" s="11">
        <v>41915</v>
      </c>
    </row>
    <row r="41" spans="1:11" x14ac:dyDescent="0.25">
      <c r="H41" s="4">
        <f>SUM(H3:H40)</f>
        <v>435</v>
      </c>
      <c r="J41" s="3">
        <f>SUM(J3:J40)</f>
        <v>2033910.9300000004</v>
      </c>
    </row>
  </sheetData>
  <autoFilter ref="A2:K41"/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2019-03-04T07:13:20Z</cp:lastPrinted>
  <dcterms:created xsi:type="dcterms:W3CDTF">2018-05-28T08:50:31Z</dcterms:created>
  <dcterms:modified xsi:type="dcterms:W3CDTF">2020-06-22T11:16:01Z</dcterms:modified>
</cp:coreProperties>
</file>